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Sheet1!$B$3:$L$60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H58" i="1" l="1"/>
  <c r="H57" i="1"/>
  <c r="H55" i="1"/>
  <c r="H53" i="1"/>
  <c r="H52" i="1"/>
  <c r="H51" i="1"/>
  <c r="H50" i="1"/>
  <c r="H48" i="1"/>
  <c r="H47" i="1"/>
  <c r="H46" i="1"/>
  <c r="H42" i="1"/>
  <c r="H41" i="1"/>
  <c r="H40" i="1"/>
  <c r="H39" i="1"/>
  <c r="H37" i="1"/>
  <c r="H36" i="1"/>
  <c r="H35" i="1"/>
  <c r="H34" i="1"/>
  <c r="H31" i="1"/>
  <c r="H30" i="1"/>
  <c r="H29" i="1"/>
  <c r="H28" i="1"/>
  <c r="H27" i="1"/>
  <c r="H26" i="1"/>
  <c r="H25" i="1"/>
  <c r="H24" i="1"/>
  <c r="H22" i="1"/>
  <c r="H21" i="1"/>
  <c r="H20" i="1"/>
  <c r="H19" i="1"/>
  <c r="H18" i="1"/>
  <c r="H17" i="1"/>
  <c r="H16" i="1"/>
  <c r="H15" i="1"/>
  <c r="H14" i="1"/>
  <c r="H13" i="1"/>
  <c r="H12" i="1"/>
  <c r="H11" i="1"/>
  <c r="E59" i="1" l="1"/>
  <c r="F59" i="1"/>
  <c r="G59" i="1"/>
  <c r="I59" i="1"/>
  <c r="J59" i="1"/>
  <c r="K59" i="1"/>
  <c r="L59" i="1"/>
  <c r="D59" i="1"/>
  <c r="E49" i="1"/>
  <c r="F49" i="1"/>
  <c r="G49" i="1"/>
  <c r="I49" i="1"/>
  <c r="J49" i="1"/>
  <c r="K49" i="1"/>
  <c r="L49" i="1"/>
  <c r="D49" i="1"/>
  <c r="H49" i="1" s="1"/>
  <c r="E43" i="1"/>
  <c r="F43" i="1"/>
  <c r="G43" i="1"/>
  <c r="I43" i="1"/>
  <c r="J43" i="1"/>
  <c r="K43" i="1"/>
  <c r="L43" i="1"/>
  <c r="D43" i="1"/>
  <c r="E23" i="1"/>
  <c r="F23" i="1"/>
  <c r="G23" i="1"/>
  <c r="I23" i="1"/>
  <c r="J23" i="1"/>
  <c r="K23" i="1"/>
  <c r="L23" i="1"/>
  <c r="D23" i="1"/>
  <c r="H59" i="1" l="1"/>
  <c r="H43" i="1"/>
  <c r="H23" i="1"/>
  <c r="I44" i="1"/>
  <c r="I54" i="1" s="1"/>
  <c r="I60" i="1" s="1"/>
  <c r="E44" i="1"/>
  <c r="E54" i="1" s="1"/>
  <c r="E60" i="1" s="1"/>
  <c r="D44" i="1"/>
  <c r="J44" i="1"/>
  <c r="J54" i="1" s="1"/>
  <c r="J60" i="1" s="1"/>
  <c r="F44" i="1"/>
  <c r="F54" i="1" s="1"/>
  <c r="F60" i="1" s="1"/>
  <c r="L44" i="1"/>
  <c r="L54" i="1" s="1"/>
  <c r="L60" i="1" s="1"/>
  <c r="K44" i="1"/>
  <c r="K54" i="1" s="1"/>
  <c r="K60" i="1" s="1"/>
  <c r="G44" i="1"/>
  <c r="G54" i="1" s="1"/>
  <c r="G60" i="1" s="1"/>
  <c r="D54" i="1" l="1"/>
  <c r="H44" i="1"/>
  <c r="D60" i="1" l="1"/>
  <c r="H60" i="1" s="1"/>
  <c r="H54" i="1"/>
</calcChain>
</file>

<file path=xl/sharedStrings.xml><?xml version="1.0" encoding="utf-8"?>
<sst xmlns="http://schemas.openxmlformats.org/spreadsheetml/2006/main" count="68" uniqueCount="65">
  <si>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</si>
  <si>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</si>
  <si>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</si>
  <si>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</si>
  <si>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</si>
  <si>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</si>
  <si>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</si>
  <si>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</si>
  <si>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</si>
  <si>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</si>
  <si>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</si>
  <si>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</si>
  <si>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</si>
  <si>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</si>
  <si>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</si>
  <si>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</si>
  <si>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</si>
  <si>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</si>
  <si>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</si>
  <si>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</si>
  <si>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</si>
  <si>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</si>
  <si>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</si>
  <si>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</si>
  <si>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</si>
  <si>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</si>
  <si>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</si>
  <si>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</si>
  <si>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</si>
  <si>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</si>
  <si>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</si>
  <si>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</si>
  <si>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</si>
  <si>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</si>
  <si>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</si>
  <si>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</si>
  <si>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</si>
  <si>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</si>
  <si>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</si>
  <si>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</si>
  <si>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</si>
  <si>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</si>
  <si>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</si>
  <si>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</si>
  <si>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</si>
  <si>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</si>
  <si>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</si>
  <si>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</si>
  <si>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</si>
  <si>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</si>
  <si>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</si>
  <si>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</si>
  <si>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</si>
  <si>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</si>
  <si>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</si>
  <si>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</si>
  <si>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</si>
  <si>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</si>
  <si>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</si>
  <si>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</si>
  <si>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 14.2</t>
  </si>
  <si>
    <t>Jana Small Finance Banks Ltd</t>
  </si>
  <si>
    <t>IDFC First Bank LTD</t>
  </si>
  <si>
    <t>31.12.2020</t>
  </si>
  <si>
    <t>BANKWISE PROGRESS UNDER PRADHAN MANTRI AWAS YOJANA FOR THE Month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</si>
</sst>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3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1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1" fontId="5" fillId="3" borderId="0" xfId="0" applyNumberFormat="1" applyFont="1" applyFill="1"/>
    <xf numFmtId="0" fontId="3" fillId="0" borderId="3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9" xfId="0" applyFont="1" applyBorder="1"/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7" fillId="0" borderId="14" xfId="0" applyFont="1" applyBorder="1"/>
    <xf numFmtId="0" fontId="10" fillId="2" borderId="12" xfId="0" applyFont="1" applyFill="1" applyBorder="1"/>
    <xf numFmtId="0" fontId="10" fillId="0" borderId="12" xfId="0" applyFont="1" applyBorder="1"/>
    <xf numFmtId="0" fontId="2" fillId="0" borderId="14" xfId="0" applyFont="1" applyBorder="1"/>
    <xf numFmtId="0" fontId="10" fillId="2" borderId="14" xfId="0" applyFont="1" applyFill="1" applyBorder="1"/>
    <xf numFmtId="0" fontId="10" fillId="0" borderId="14" xfId="0" applyFont="1" applyBorder="1"/>
    <xf numFmtId="0" fontId="12" fillId="0" borderId="12" xfId="0" applyFont="1" applyBorder="1" applyAlignment="1">
      <alignment horizontal="right"/>
    </xf>
    <xf numFmtId="0" fontId="13" fillId="0" borderId="12" xfId="0" applyFont="1" applyFill="1" applyBorder="1" applyAlignment="1">
      <alignment horizontal="right"/>
    </xf>
    <xf numFmtId="0" fontId="13" fillId="0" borderId="12" xfId="0" applyFont="1" applyBorder="1" applyAlignment="1">
      <alignment horizontal="right"/>
    </xf>
    <xf numFmtId="0" fontId="14" fillId="0" borderId="14" xfId="0" applyFont="1" applyBorder="1"/>
    <xf numFmtId="0" fontId="13" fillId="0" borderId="14" xfId="0" applyFont="1" applyBorder="1" applyAlignment="1">
      <alignment horizontal="right"/>
    </xf>
    <xf numFmtId="0" fontId="15" fillId="0" borderId="12" xfId="0" applyFont="1" applyBorder="1" applyAlignment="1">
      <alignment horizontal="right"/>
    </xf>
    <xf numFmtId="0" fontId="13" fillId="0" borderId="13" xfId="2" applyFont="1" applyBorder="1" applyAlignment="1">
      <alignment horizontal="right" vertical="center"/>
    </xf>
    <xf numFmtId="0" fontId="12" fillId="0" borderId="14" xfId="0" applyFont="1" applyBorder="1" applyAlignment="1">
      <alignment horizontal="right"/>
    </xf>
    <xf numFmtId="0" fontId="7" fillId="0" borderId="14" xfId="0" applyFont="1" applyBorder="1"/>
    <xf numFmtId="2" fontId="7" fillId="0" borderId="14" xfId="0" applyNumberFormat="1" applyFont="1" applyBorder="1"/>
    <xf numFmtId="0" fontId="4" fillId="0" borderId="0" xfId="0" applyFont="1" applyAlignment="1">
      <alignment horizontal="center" vertical="center" wrapText="1"/>
    </xf>
    <xf numFmtId="0" fontId="11" fillId="0" borderId="12" xfId="0" applyFont="1" applyBorder="1"/>
    <xf numFmtId="0" fontId="1" fillId="2" borderId="1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1" fontId="6" fillId="4" borderId="2" xfId="0" applyNumberFormat="1" applyFont="1" applyFill="1" applyBorder="1" applyAlignment="1">
      <alignment horizontal="left" vertical="center" wrapText="1"/>
    </xf>
    <xf numFmtId="1" fontId="6" fillId="4" borderId="8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3">
    <cellStyle name="Excel Built-in Normal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2"/>
  <sheetViews>
    <sheetView tabSelected="1" topLeftCell="A44" workbookViewId="0">
      <selection activeCell="B2" sqref="B2:L60"/>
    </sheetView>
  </sheetViews>
  <sheetFormatPr defaultRowHeight="14.25" x14ac:dyDescent="0.2"/>
  <cols>
    <col min="1" max="1" width="0.28515625" style="1" customWidth="1"/>
    <col min="2" max="2" width="6.140625" style="2" customWidth="1"/>
    <col min="3" max="3" width="34.42578125" style="1" customWidth="1"/>
    <col min="4" max="4" width="13.28515625" style="1" customWidth="1"/>
    <col min="5" max="5" width="12.7109375" style="1" customWidth="1"/>
    <col min="6" max="6" width="15.7109375" style="1" customWidth="1"/>
    <col min="7" max="7" width="15.140625" style="1" customWidth="1"/>
    <col min="8" max="8" width="13.42578125" style="1" customWidth="1"/>
    <col min="9" max="9" width="10.5703125" style="1" customWidth="1"/>
    <col min="10" max="10" width="13.7109375" style="1" customWidth="1"/>
    <col min="11" max="11" width="17" style="1" customWidth="1"/>
    <col min="12" max="12" width="15.5703125" style="1" customWidth="1"/>
    <col min="13" max="13" width="9.140625" style="1" customWidth="1"/>
    <col min="14" max="16384" width="9.140625" style="1"/>
  </cols>
  <sheetData>
    <row r="2" spans="1:15" ht="15" x14ac:dyDescent="0.25">
      <c r="J2" s="3" t="s">
        <v>60</v>
      </c>
    </row>
    <row r="3" spans="1:15" ht="18" customHeight="1" x14ac:dyDescent="0.25">
      <c r="C3" s="31" t="s">
        <v>64</v>
      </c>
      <c r="D3" s="31"/>
      <c r="E3" s="31"/>
      <c r="F3" s="31"/>
      <c r="G3" s="31"/>
      <c r="H3" s="31"/>
      <c r="I3" s="4" t="s">
        <v>63</v>
      </c>
    </row>
    <row r="4" spans="1:15" ht="18" customHeight="1" x14ac:dyDescent="0.2">
      <c r="C4" s="31"/>
      <c r="D4" s="31"/>
      <c r="E4" s="31"/>
      <c r="F4" s="31"/>
      <c r="G4" s="31"/>
      <c r="H4" s="31"/>
    </row>
    <row r="5" spans="1:15" hidden="1" x14ac:dyDescent="0.2"/>
    <row r="6" spans="1:15" hidden="1" x14ac:dyDescent="0.2"/>
    <row r="7" spans="1:15" ht="15" thickBot="1" x14ac:dyDescent="0.25"/>
    <row r="8" spans="1:15" ht="75.75" thickBot="1" x14ac:dyDescent="0.25">
      <c r="B8" s="33" t="s">
        <v>0</v>
      </c>
      <c r="C8" s="36" t="s">
        <v>1</v>
      </c>
      <c r="D8" s="5" t="s">
        <v>2</v>
      </c>
      <c r="E8" s="38" t="s">
        <v>3</v>
      </c>
      <c r="F8" s="38"/>
      <c r="G8" s="5" t="s">
        <v>4</v>
      </c>
      <c r="H8" s="5" t="s">
        <v>5</v>
      </c>
      <c r="I8" s="39" t="s">
        <v>6</v>
      </c>
      <c r="J8" s="40"/>
      <c r="K8" s="6" t="s">
        <v>7</v>
      </c>
      <c r="L8" s="5" t="s">
        <v>8</v>
      </c>
      <c r="M8" s="7"/>
      <c r="N8" s="7"/>
      <c r="O8" s="7"/>
    </row>
    <row r="9" spans="1:15" ht="15" x14ac:dyDescent="0.25">
      <c r="B9" s="34"/>
      <c r="C9" s="37"/>
      <c r="D9" s="8"/>
      <c r="E9" s="9" t="s">
        <v>9</v>
      </c>
      <c r="F9" s="9" t="s">
        <v>10</v>
      </c>
      <c r="G9" s="10"/>
      <c r="H9" s="8"/>
      <c r="I9" s="9" t="s">
        <v>9</v>
      </c>
      <c r="J9" s="9" t="s">
        <v>10</v>
      </c>
      <c r="K9" s="10"/>
      <c r="L9" s="8"/>
    </row>
    <row r="10" spans="1:15" ht="15.75" thickBot="1" x14ac:dyDescent="0.3">
      <c r="B10" s="35"/>
      <c r="C10" s="37"/>
      <c r="D10" s="11"/>
      <c r="E10" s="12"/>
      <c r="F10" s="12" t="s">
        <v>11</v>
      </c>
      <c r="G10" s="12"/>
      <c r="H10" s="11"/>
      <c r="I10" s="11"/>
      <c r="J10" s="12" t="s">
        <v>11</v>
      </c>
      <c r="K10" s="12"/>
      <c r="L10" s="11"/>
    </row>
    <row r="11" spans="1:15" ht="16.5" x14ac:dyDescent="0.25">
      <c r="A11" s="13"/>
      <c r="B11" s="16">
        <v>1</v>
      </c>
      <c r="C11" s="17" t="s">
        <v>12</v>
      </c>
      <c r="D11" s="21">
        <v>52</v>
      </c>
      <c r="E11" s="21">
        <v>47</v>
      </c>
      <c r="F11" s="21">
        <v>1019.31</v>
      </c>
      <c r="G11" s="21">
        <v>5</v>
      </c>
      <c r="H11" s="21">
        <f>D11-E11-G11</f>
        <v>0</v>
      </c>
      <c r="I11" s="21">
        <v>41</v>
      </c>
      <c r="J11" s="21">
        <v>109.47</v>
      </c>
      <c r="K11" s="21">
        <v>34</v>
      </c>
      <c r="L11" s="21">
        <v>28</v>
      </c>
    </row>
    <row r="12" spans="1:15" ht="16.5" x14ac:dyDescent="0.25">
      <c r="A12" s="13"/>
      <c r="B12" s="16">
        <v>2</v>
      </c>
      <c r="C12" s="17" t="s">
        <v>13</v>
      </c>
      <c r="D12" s="18">
        <v>66</v>
      </c>
      <c r="E12" s="18">
        <v>66</v>
      </c>
      <c r="F12" s="18">
        <v>1237</v>
      </c>
      <c r="G12" s="21">
        <v>0</v>
      </c>
      <c r="H12" s="21">
        <f t="shared" ref="H12:H60" si="0">D12-E12-G12</f>
        <v>0</v>
      </c>
      <c r="I12" s="21">
        <v>0</v>
      </c>
      <c r="J12" s="21">
        <v>0</v>
      </c>
      <c r="K12" s="21">
        <v>18</v>
      </c>
      <c r="L12" s="21">
        <v>10</v>
      </c>
    </row>
    <row r="13" spans="1:15" ht="16.5" x14ac:dyDescent="0.25">
      <c r="A13" s="13"/>
      <c r="B13" s="16">
        <v>3</v>
      </c>
      <c r="C13" s="17" t="s">
        <v>14</v>
      </c>
      <c r="D13" s="22">
        <v>193</v>
      </c>
      <c r="E13" s="23">
        <v>193</v>
      </c>
      <c r="F13" s="23">
        <v>4074</v>
      </c>
      <c r="G13" s="23">
        <v>0</v>
      </c>
      <c r="H13" s="21">
        <f t="shared" si="0"/>
        <v>0</v>
      </c>
      <c r="I13" s="23">
        <v>41</v>
      </c>
      <c r="J13" s="23">
        <v>90.86</v>
      </c>
      <c r="K13" s="23">
        <v>15</v>
      </c>
      <c r="L13" s="23">
        <v>11</v>
      </c>
    </row>
    <row r="14" spans="1:15" ht="18" x14ac:dyDescent="0.25">
      <c r="A14" s="13"/>
      <c r="B14" s="16">
        <v>4</v>
      </c>
      <c r="C14" s="17" t="s">
        <v>15</v>
      </c>
      <c r="D14" s="24">
        <v>73</v>
      </c>
      <c r="E14" s="24">
        <v>73</v>
      </c>
      <c r="F14" s="24">
        <v>1540.6</v>
      </c>
      <c r="G14" s="25">
        <v>0</v>
      </c>
      <c r="H14" s="21">
        <f t="shared" si="0"/>
        <v>0</v>
      </c>
      <c r="I14" s="25">
        <v>35</v>
      </c>
      <c r="J14" s="25">
        <v>67</v>
      </c>
      <c r="K14" s="25">
        <v>23</v>
      </c>
      <c r="L14" s="25">
        <v>6</v>
      </c>
      <c r="M14" s="15"/>
    </row>
    <row r="15" spans="1:15" ht="16.5" x14ac:dyDescent="0.25">
      <c r="A15" s="13"/>
      <c r="B15" s="16">
        <v>5</v>
      </c>
      <c r="C15" s="17" t="s">
        <v>16</v>
      </c>
      <c r="D15" s="18">
        <v>41</v>
      </c>
      <c r="E15" s="18">
        <v>41</v>
      </c>
      <c r="F15" s="18">
        <v>825</v>
      </c>
      <c r="G15" s="18">
        <v>0</v>
      </c>
      <c r="H15" s="21">
        <f t="shared" si="0"/>
        <v>0</v>
      </c>
      <c r="I15" s="21">
        <v>0</v>
      </c>
      <c r="J15" s="21">
        <v>0</v>
      </c>
      <c r="K15" s="21">
        <v>0</v>
      </c>
      <c r="L15" s="21">
        <v>0</v>
      </c>
    </row>
    <row r="16" spans="1:15" ht="16.5" x14ac:dyDescent="0.25">
      <c r="A16" s="13"/>
      <c r="B16" s="16">
        <v>6</v>
      </c>
      <c r="C16" s="17" t="s">
        <v>17</v>
      </c>
      <c r="D16" s="22">
        <v>112</v>
      </c>
      <c r="E16" s="23">
        <v>112</v>
      </c>
      <c r="F16" s="23">
        <v>1722</v>
      </c>
      <c r="G16" s="23">
        <v>0</v>
      </c>
      <c r="H16" s="21">
        <f t="shared" si="0"/>
        <v>0</v>
      </c>
      <c r="I16" s="23">
        <v>58</v>
      </c>
      <c r="J16" s="23">
        <v>167.86</v>
      </c>
      <c r="K16" s="23">
        <v>32</v>
      </c>
      <c r="L16" s="23">
        <v>13</v>
      </c>
    </row>
    <row r="17" spans="1:12" ht="16.5" x14ac:dyDescent="0.25">
      <c r="A17" s="13"/>
      <c r="B17" s="16">
        <v>7</v>
      </c>
      <c r="C17" s="17" t="s">
        <v>18</v>
      </c>
      <c r="D17" s="18">
        <v>60</v>
      </c>
      <c r="E17" s="18">
        <v>60</v>
      </c>
      <c r="F17" s="18">
        <v>784</v>
      </c>
      <c r="G17" s="21">
        <v>0</v>
      </c>
      <c r="H17" s="21">
        <f t="shared" si="0"/>
        <v>0</v>
      </c>
      <c r="I17" s="21">
        <v>45</v>
      </c>
      <c r="J17" s="21">
        <v>60</v>
      </c>
      <c r="K17" s="18">
        <v>40</v>
      </c>
      <c r="L17" s="18">
        <v>20</v>
      </c>
    </row>
    <row r="18" spans="1:12" ht="16.5" x14ac:dyDescent="0.25">
      <c r="A18" s="13"/>
      <c r="B18" s="16">
        <v>8</v>
      </c>
      <c r="C18" s="17" t="s">
        <v>19</v>
      </c>
      <c r="D18" s="18">
        <v>31</v>
      </c>
      <c r="E18" s="18">
        <v>19</v>
      </c>
      <c r="F18" s="18">
        <v>298</v>
      </c>
      <c r="G18" s="18">
        <v>0</v>
      </c>
      <c r="H18" s="21">
        <f t="shared" si="0"/>
        <v>12</v>
      </c>
      <c r="I18" s="18">
        <v>6</v>
      </c>
      <c r="J18" s="18">
        <v>122</v>
      </c>
      <c r="K18" s="18">
        <v>0</v>
      </c>
      <c r="L18" s="18">
        <v>0</v>
      </c>
    </row>
    <row r="19" spans="1:12" ht="16.5" x14ac:dyDescent="0.25">
      <c r="A19" s="13"/>
      <c r="B19" s="16">
        <v>9</v>
      </c>
      <c r="C19" s="17" t="s">
        <v>20</v>
      </c>
      <c r="D19" s="21">
        <v>151</v>
      </c>
      <c r="E19" s="21">
        <v>131</v>
      </c>
      <c r="F19" s="21">
        <v>143.30000000000001</v>
      </c>
      <c r="G19" s="21">
        <v>20</v>
      </c>
      <c r="H19" s="21">
        <f t="shared" si="0"/>
        <v>0</v>
      </c>
      <c r="I19" s="21">
        <v>59</v>
      </c>
      <c r="J19" s="21">
        <v>142.88</v>
      </c>
      <c r="K19" s="21">
        <v>80</v>
      </c>
      <c r="L19" s="21">
        <v>30</v>
      </c>
    </row>
    <row r="20" spans="1:12" ht="16.5" x14ac:dyDescent="0.25">
      <c r="A20" s="13"/>
      <c r="B20" s="16">
        <v>10</v>
      </c>
      <c r="C20" s="17" t="s">
        <v>21</v>
      </c>
      <c r="D20" s="21">
        <v>1074</v>
      </c>
      <c r="E20" s="21">
        <v>1074</v>
      </c>
      <c r="F20" s="21">
        <v>8648.01</v>
      </c>
      <c r="G20" s="21">
        <v>0</v>
      </c>
      <c r="H20" s="21">
        <f t="shared" si="0"/>
        <v>0</v>
      </c>
      <c r="I20" s="21">
        <v>729</v>
      </c>
      <c r="J20" s="21">
        <v>1471</v>
      </c>
      <c r="K20" s="21">
        <v>765</v>
      </c>
      <c r="L20" s="21">
        <v>160</v>
      </c>
    </row>
    <row r="21" spans="1:12" ht="16.5" x14ac:dyDescent="0.25">
      <c r="A21" s="13"/>
      <c r="B21" s="16">
        <v>11</v>
      </c>
      <c r="C21" s="17" t="s">
        <v>22</v>
      </c>
      <c r="D21" s="18">
        <v>98</v>
      </c>
      <c r="E21" s="18">
        <v>98</v>
      </c>
      <c r="F21" s="18">
        <v>2041</v>
      </c>
      <c r="G21" s="21">
        <v>0</v>
      </c>
      <c r="H21" s="21">
        <f t="shared" si="0"/>
        <v>0</v>
      </c>
      <c r="I21" s="18">
        <v>25</v>
      </c>
      <c r="J21" s="18">
        <v>59</v>
      </c>
      <c r="K21" s="18">
        <v>22</v>
      </c>
      <c r="L21" s="18">
        <v>7</v>
      </c>
    </row>
    <row r="22" spans="1:12" ht="16.5" x14ac:dyDescent="0.25">
      <c r="A22" s="13"/>
      <c r="B22" s="16">
        <v>12</v>
      </c>
      <c r="C22" s="17" t="s">
        <v>23</v>
      </c>
      <c r="D22" s="18">
        <v>170</v>
      </c>
      <c r="E22" s="18">
        <v>170</v>
      </c>
      <c r="F22" s="18">
        <v>3594</v>
      </c>
      <c r="G22" s="21">
        <v>0</v>
      </c>
      <c r="H22" s="21">
        <f t="shared" si="0"/>
        <v>0</v>
      </c>
      <c r="I22" s="21">
        <v>0</v>
      </c>
      <c r="J22" s="21">
        <v>0</v>
      </c>
      <c r="K22" s="21">
        <v>170</v>
      </c>
      <c r="L22" s="21">
        <v>170</v>
      </c>
    </row>
    <row r="23" spans="1:12" s="3" customFormat="1" ht="16.5" x14ac:dyDescent="0.25">
      <c r="A23" s="14"/>
      <c r="B23" s="32" t="s">
        <v>24</v>
      </c>
      <c r="C23" s="32"/>
      <c r="D23" s="26">
        <f t="shared" ref="D23:L23" si="1">SUM(D11:D22)</f>
        <v>2121</v>
      </c>
      <c r="E23" s="26">
        <f t="shared" si="1"/>
        <v>2084</v>
      </c>
      <c r="F23" s="26">
        <f t="shared" si="1"/>
        <v>25926.22</v>
      </c>
      <c r="G23" s="26">
        <f t="shared" si="1"/>
        <v>25</v>
      </c>
      <c r="H23" s="21">
        <f t="shared" si="0"/>
        <v>12</v>
      </c>
      <c r="I23" s="26">
        <f t="shared" si="1"/>
        <v>1039</v>
      </c>
      <c r="J23" s="26">
        <f t="shared" si="1"/>
        <v>2290.0700000000002</v>
      </c>
      <c r="K23" s="26">
        <f t="shared" si="1"/>
        <v>1199</v>
      </c>
      <c r="L23" s="26">
        <f t="shared" si="1"/>
        <v>455</v>
      </c>
    </row>
    <row r="24" spans="1:12" ht="16.5" x14ac:dyDescent="0.25">
      <c r="A24" s="13"/>
      <c r="B24" s="16">
        <v>13</v>
      </c>
      <c r="C24" s="17" t="s">
        <v>25</v>
      </c>
      <c r="D24" s="21">
        <v>0</v>
      </c>
      <c r="E24" s="21">
        <v>0</v>
      </c>
      <c r="F24" s="21">
        <v>0</v>
      </c>
      <c r="G24" s="21">
        <v>0</v>
      </c>
      <c r="H24" s="21">
        <f t="shared" si="0"/>
        <v>0</v>
      </c>
      <c r="I24" s="21">
        <v>0</v>
      </c>
      <c r="J24" s="21">
        <v>0</v>
      </c>
      <c r="K24" s="21">
        <v>0</v>
      </c>
      <c r="L24" s="21">
        <v>0</v>
      </c>
    </row>
    <row r="25" spans="1:12" ht="16.5" x14ac:dyDescent="0.25">
      <c r="A25" s="13"/>
      <c r="B25" s="16">
        <v>14</v>
      </c>
      <c r="C25" s="17" t="s">
        <v>26</v>
      </c>
      <c r="D25" s="21">
        <v>0</v>
      </c>
      <c r="E25" s="21">
        <v>0</v>
      </c>
      <c r="F25" s="21">
        <v>0</v>
      </c>
      <c r="G25" s="21">
        <v>0</v>
      </c>
      <c r="H25" s="21">
        <f t="shared" si="0"/>
        <v>0</v>
      </c>
      <c r="I25" s="21">
        <v>0</v>
      </c>
      <c r="J25" s="21">
        <v>0</v>
      </c>
      <c r="K25" s="21">
        <v>0</v>
      </c>
      <c r="L25" s="21">
        <v>0</v>
      </c>
    </row>
    <row r="26" spans="1:12" ht="16.5" x14ac:dyDescent="0.25">
      <c r="A26" s="13"/>
      <c r="B26" s="16">
        <v>15</v>
      </c>
      <c r="C26" s="17" t="s">
        <v>27</v>
      </c>
      <c r="D26" s="21">
        <v>0</v>
      </c>
      <c r="E26" s="21">
        <v>0</v>
      </c>
      <c r="F26" s="21">
        <v>0</v>
      </c>
      <c r="G26" s="21">
        <v>0</v>
      </c>
      <c r="H26" s="21">
        <f t="shared" si="0"/>
        <v>0</v>
      </c>
      <c r="I26" s="21">
        <v>0</v>
      </c>
      <c r="J26" s="21">
        <v>0</v>
      </c>
      <c r="K26" s="21">
        <v>0</v>
      </c>
      <c r="L26" s="21">
        <v>0</v>
      </c>
    </row>
    <row r="27" spans="1:12" ht="16.5" x14ac:dyDescent="0.25">
      <c r="A27" s="13"/>
      <c r="B27" s="16">
        <v>16</v>
      </c>
      <c r="C27" s="17" t="s">
        <v>28</v>
      </c>
      <c r="D27" s="21">
        <v>0</v>
      </c>
      <c r="E27" s="21">
        <v>0</v>
      </c>
      <c r="F27" s="21">
        <v>0</v>
      </c>
      <c r="G27" s="21">
        <v>0</v>
      </c>
      <c r="H27" s="21">
        <f t="shared" si="0"/>
        <v>0</v>
      </c>
      <c r="I27" s="21">
        <v>0</v>
      </c>
      <c r="J27" s="21">
        <v>0</v>
      </c>
      <c r="K27" s="21">
        <v>0</v>
      </c>
      <c r="L27" s="21">
        <v>0</v>
      </c>
    </row>
    <row r="28" spans="1:12" ht="16.5" x14ac:dyDescent="0.25">
      <c r="A28" s="13"/>
      <c r="B28" s="16">
        <v>17</v>
      </c>
      <c r="C28" s="17" t="s">
        <v>29</v>
      </c>
      <c r="D28" s="21">
        <v>0</v>
      </c>
      <c r="E28" s="21">
        <v>0</v>
      </c>
      <c r="F28" s="21">
        <v>0</v>
      </c>
      <c r="G28" s="21">
        <v>0</v>
      </c>
      <c r="H28" s="21">
        <f t="shared" si="0"/>
        <v>0</v>
      </c>
      <c r="I28" s="21">
        <v>0</v>
      </c>
      <c r="J28" s="21">
        <v>0</v>
      </c>
      <c r="K28" s="21">
        <v>0</v>
      </c>
      <c r="L28" s="21">
        <v>0</v>
      </c>
    </row>
    <row r="29" spans="1:12" ht="16.5" x14ac:dyDescent="0.25">
      <c r="A29" s="13"/>
      <c r="B29" s="16">
        <v>18</v>
      </c>
      <c r="C29" s="17" t="s">
        <v>30</v>
      </c>
      <c r="D29" s="21">
        <v>0</v>
      </c>
      <c r="E29" s="21">
        <v>0</v>
      </c>
      <c r="F29" s="21">
        <v>0</v>
      </c>
      <c r="G29" s="21">
        <v>0</v>
      </c>
      <c r="H29" s="21">
        <f t="shared" si="0"/>
        <v>0</v>
      </c>
      <c r="I29" s="21">
        <v>0</v>
      </c>
      <c r="J29" s="21">
        <v>0</v>
      </c>
      <c r="K29" s="21">
        <v>0</v>
      </c>
      <c r="L29" s="21">
        <v>0</v>
      </c>
    </row>
    <row r="30" spans="1:12" ht="16.5" x14ac:dyDescent="0.25">
      <c r="A30" s="13"/>
      <c r="B30" s="16">
        <v>19</v>
      </c>
      <c r="C30" s="17" t="s">
        <v>31</v>
      </c>
      <c r="D30" s="21">
        <v>0</v>
      </c>
      <c r="E30" s="21">
        <v>0</v>
      </c>
      <c r="F30" s="21">
        <v>0</v>
      </c>
      <c r="G30" s="21">
        <v>0</v>
      </c>
      <c r="H30" s="21">
        <f t="shared" si="0"/>
        <v>0</v>
      </c>
      <c r="I30" s="21">
        <v>0</v>
      </c>
      <c r="J30" s="21">
        <v>0</v>
      </c>
      <c r="K30" s="21">
        <v>0</v>
      </c>
      <c r="L30" s="21">
        <v>0</v>
      </c>
    </row>
    <row r="31" spans="1:12" ht="16.5" x14ac:dyDescent="0.25">
      <c r="A31" s="13"/>
      <c r="B31" s="16">
        <v>20</v>
      </c>
      <c r="C31" s="17" t="s">
        <v>32</v>
      </c>
      <c r="D31" s="21">
        <v>211</v>
      </c>
      <c r="E31" s="21">
        <v>211</v>
      </c>
      <c r="F31" s="21">
        <v>3220.17</v>
      </c>
      <c r="G31" s="21">
        <v>0</v>
      </c>
      <c r="H31" s="21">
        <f t="shared" si="0"/>
        <v>0</v>
      </c>
      <c r="I31" s="21">
        <v>0</v>
      </c>
      <c r="J31" s="21">
        <v>0</v>
      </c>
      <c r="K31" s="21">
        <v>0</v>
      </c>
      <c r="L31" s="21">
        <v>0</v>
      </c>
    </row>
    <row r="32" spans="1:12" ht="18" x14ac:dyDescent="0.25">
      <c r="A32" s="13"/>
      <c r="B32" s="16">
        <v>21</v>
      </c>
      <c r="C32" s="17" t="s">
        <v>33</v>
      </c>
      <c r="D32" s="18">
        <v>105</v>
      </c>
      <c r="E32" s="18">
        <v>105</v>
      </c>
      <c r="F32" s="18">
        <v>2272</v>
      </c>
      <c r="G32" s="18">
        <v>0</v>
      </c>
      <c r="H32" s="21">
        <f t="shared" si="0"/>
        <v>0</v>
      </c>
      <c r="I32" s="29">
        <v>46</v>
      </c>
      <c r="J32" s="30">
        <v>95</v>
      </c>
      <c r="K32" s="29">
        <v>3</v>
      </c>
      <c r="L32" s="29">
        <v>2</v>
      </c>
    </row>
    <row r="33" spans="1:12" x14ac:dyDescent="0.2">
      <c r="A33" s="18"/>
      <c r="B33" s="19">
        <v>22</v>
      </c>
      <c r="C33" s="18" t="s">
        <v>62</v>
      </c>
      <c r="D33" s="18">
        <v>18</v>
      </c>
      <c r="E33" s="18">
        <v>18</v>
      </c>
      <c r="F33" s="18">
        <v>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</row>
    <row r="34" spans="1:12" ht="16.5" x14ac:dyDescent="0.25">
      <c r="A34" s="13"/>
      <c r="B34" s="16">
        <v>23</v>
      </c>
      <c r="C34" s="17" t="s">
        <v>34</v>
      </c>
      <c r="D34" s="21">
        <v>0</v>
      </c>
      <c r="E34" s="21">
        <v>0</v>
      </c>
      <c r="F34" s="21">
        <v>0</v>
      </c>
      <c r="G34" s="21">
        <v>0</v>
      </c>
      <c r="H34" s="21">
        <f t="shared" si="0"/>
        <v>0</v>
      </c>
      <c r="I34" s="21">
        <v>0</v>
      </c>
      <c r="J34" s="21">
        <v>0</v>
      </c>
      <c r="K34" s="21">
        <v>0</v>
      </c>
      <c r="L34" s="21">
        <v>0</v>
      </c>
    </row>
    <row r="35" spans="1:12" ht="16.5" x14ac:dyDescent="0.25">
      <c r="A35" s="13"/>
      <c r="B35" s="16">
        <v>24</v>
      </c>
      <c r="C35" s="17" t="s">
        <v>35</v>
      </c>
      <c r="D35" s="21">
        <v>0</v>
      </c>
      <c r="E35" s="21">
        <v>0</v>
      </c>
      <c r="F35" s="21">
        <v>0</v>
      </c>
      <c r="G35" s="21">
        <v>0</v>
      </c>
      <c r="H35" s="21">
        <f t="shared" si="0"/>
        <v>0</v>
      </c>
      <c r="I35" s="21">
        <v>0</v>
      </c>
      <c r="J35" s="21">
        <v>0</v>
      </c>
      <c r="K35" s="21">
        <v>0</v>
      </c>
      <c r="L35" s="21">
        <v>0</v>
      </c>
    </row>
    <row r="36" spans="1:12" ht="16.5" x14ac:dyDescent="0.25">
      <c r="A36" s="13"/>
      <c r="B36" s="16">
        <v>25</v>
      </c>
      <c r="C36" s="17" t="s">
        <v>36</v>
      </c>
      <c r="D36" s="21">
        <v>0</v>
      </c>
      <c r="E36" s="21">
        <v>0</v>
      </c>
      <c r="F36" s="21">
        <v>0</v>
      </c>
      <c r="G36" s="21">
        <v>0</v>
      </c>
      <c r="H36" s="21">
        <f t="shared" si="0"/>
        <v>0</v>
      </c>
      <c r="I36" s="21">
        <v>0</v>
      </c>
      <c r="J36" s="21">
        <v>0</v>
      </c>
      <c r="K36" s="21">
        <v>0</v>
      </c>
      <c r="L36" s="21">
        <v>0</v>
      </c>
    </row>
    <row r="37" spans="1:12" ht="16.5" x14ac:dyDescent="0.25">
      <c r="A37" s="13"/>
      <c r="B37" s="16">
        <v>26</v>
      </c>
      <c r="C37" s="17" t="s">
        <v>37</v>
      </c>
      <c r="D37" s="27">
        <v>4</v>
      </c>
      <c r="E37" s="27">
        <v>4</v>
      </c>
      <c r="F37" s="27">
        <v>23.8</v>
      </c>
      <c r="G37" s="27">
        <v>0</v>
      </c>
      <c r="H37" s="21">
        <f t="shared" si="0"/>
        <v>0</v>
      </c>
      <c r="I37" s="27">
        <v>0</v>
      </c>
      <c r="J37" s="27">
        <v>0</v>
      </c>
      <c r="K37" s="27">
        <v>4</v>
      </c>
      <c r="L37" s="27">
        <v>1</v>
      </c>
    </row>
    <row r="38" spans="1:12" x14ac:dyDescent="0.2">
      <c r="A38" s="13"/>
      <c r="B38" s="16">
        <v>27</v>
      </c>
      <c r="C38" s="17" t="s">
        <v>38</v>
      </c>
      <c r="D38" s="18">
        <v>3</v>
      </c>
      <c r="E38" s="18">
        <v>3</v>
      </c>
      <c r="F38" s="18">
        <v>5</v>
      </c>
      <c r="G38" s="18">
        <v>0</v>
      </c>
      <c r="H38" s="18">
        <v>0</v>
      </c>
      <c r="I38" s="18">
        <v>3</v>
      </c>
      <c r="J38" s="18">
        <v>5</v>
      </c>
      <c r="K38" s="18">
        <v>0</v>
      </c>
      <c r="L38" s="18">
        <v>0</v>
      </c>
    </row>
    <row r="39" spans="1:12" ht="16.5" x14ac:dyDescent="0.25">
      <c r="A39" s="13"/>
      <c r="B39" s="16">
        <v>28</v>
      </c>
      <c r="C39" s="17" t="s">
        <v>39</v>
      </c>
      <c r="D39" s="21">
        <v>0</v>
      </c>
      <c r="E39" s="21">
        <v>0</v>
      </c>
      <c r="F39" s="21">
        <v>0</v>
      </c>
      <c r="G39" s="21">
        <v>0</v>
      </c>
      <c r="H39" s="21">
        <f t="shared" si="0"/>
        <v>0</v>
      </c>
      <c r="I39" s="21">
        <v>0</v>
      </c>
      <c r="J39" s="21">
        <v>0</v>
      </c>
      <c r="K39" s="21">
        <v>0</v>
      </c>
      <c r="L39" s="21">
        <v>0</v>
      </c>
    </row>
    <row r="40" spans="1:12" ht="16.5" x14ac:dyDescent="0.25">
      <c r="A40" s="13"/>
      <c r="B40" s="16">
        <v>29</v>
      </c>
      <c r="C40" s="17" t="s">
        <v>40</v>
      </c>
      <c r="D40" s="21">
        <v>0</v>
      </c>
      <c r="E40" s="21">
        <v>0</v>
      </c>
      <c r="F40" s="21">
        <v>0</v>
      </c>
      <c r="G40" s="21">
        <v>0</v>
      </c>
      <c r="H40" s="21">
        <f t="shared" si="0"/>
        <v>0</v>
      </c>
      <c r="I40" s="21">
        <v>0</v>
      </c>
      <c r="J40" s="21">
        <v>0</v>
      </c>
      <c r="K40" s="21">
        <v>0</v>
      </c>
      <c r="L40" s="21">
        <v>0</v>
      </c>
    </row>
    <row r="41" spans="1:12" ht="16.5" x14ac:dyDescent="0.25">
      <c r="A41" s="13"/>
      <c r="B41" s="16">
        <v>30</v>
      </c>
      <c r="C41" s="17" t="s">
        <v>41</v>
      </c>
      <c r="D41" s="21">
        <v>0</v>
      </c>
      <c r="E41" s="21">
        <v>0</v>
      </c>
      <c r="F41" s="21">
        <v>0</v>
      </c>
      <c r="G41" s="21">
        <v>0</v>
      </c>
      <c r="H41" s="21">
        <f t="shared" si="0"/>
        <v>0</v>
      </c>
      <c r="I41" s="21">
        <v>0</v>
      </c>
      <c r="J41" s="21">
        <v>0</v>
      </c>
      <c r="K41" s="21">
        <v>0</v>
      </c>
      <c r="L41" s="21">
        <v>0</v>
      </c>
    </row>
    <row r="42" spans="1:12" ht="16.5" x14ac:dyDescent="0.25">
      <c r="A42" s="13"/>
      <c r="B42" s="16">
        <v>31</v>
      </c>
      <c r="C42" s="17" t="s">
        <v>42</v>
      </c>
      <c r="D42" s="21">
        <v>0</v>
      </c>
      <c r="E42" s="21">
        <v>0</v>
      </c>
      <c r="F42" s="21">
        <v>0</v>
      </c>
      <c r="G42" s="21">
        <v>0</v>
      </c>
      <c r="H42" s="21">
        <f t="shared" si="0"/>
        <v>0</v>
      </c>
      <c r="I42" s="21">
        <v>0</v>
      </c>
      <c r="J42" s="21">
        <v>0</v>
      </c>
      <c r="K42" s="21">
        <v>0</v>
      </c>
      <c r="L42" s="21">
        <v>0</v>
      </c>
    </row>
    <row r="43" spans="1:12" s="3" customFormat="1" ht="16.5" x14ac:dyDescent="0.25">
      <c r="A43" s="14"/>
      <c r="B43" s="32" t="s">
        <v>43</v>
      </c>
      <c r="C43" s="32"/>
      <c r="D43" s="26">
        <f>SUM(D24:D42)</f>
        <v>341</v>
      </c>
      <c r="E43" s="26">
        <f t="shared" ref="E43:L43" si="2">SUM(E24:E42)</f>
        <v>341</v>
      </c>
      <c r="F43" s="26">
        <f t="shared" si="2"/>
        <v>5521.97</v>
      </c>
      <c r="G43" s="26">
        <f t="shared" si="2"/>
        <v>0</v>
      </c>
      <c r="H43" s="21">
        <f t="shared" si="0"/>
        <v>0</v>
      </c>
      <c r="I43" s="26">
        <f t="shared" si="2"/>
        <v>49</v>
      </c>
      <c r="J43" s="26">
        <f t="shared" si="2"/>
        <v>100</v>
      </c>
      <c r="K43" s="26">
        <f t="shared" si="2"/>
        <v>7</v>
      </c>
      <c r="L43" s="26">
        <f t="shared" si="2"/>
        <v>3</v>
      </c>
    </row>
    <row r="44" spans="1:12" s="3" customFormat="1" ht="16.5" x14ac:dyDescent="0.25">
      <c r="A44" s="14"/>
      <c r="B44" s="32" t="s">
        <v>44</v>
      </c>
      <c r="C44" s="32"/>
      <c r="D44" s="26">
        <f>D23+D43</f>
        <v>2462</v>
      </c>
      <c r="E44" s="26">
        <f t="shared" ref="E44:L44" si="3">E23+E43</f>
        <v>2425</v>
      </c>
      <c r="F44" s="26">
        <f t="shared" si="3"/>
        <v>31448.190000000002</v>
      </c>
      <c r="G44" s="26">
        <f t="shared" si="3"/>
        <v>25</v>
      </c>
      <c r="H44" s="21">
        <f t="shared" si="0"/>
        <v>12</v>
      </c>
      <c r="I44" s="26">
        <f t="shared" si="3"/>
        <v>1088</v>
      </c>
      <c r="J44" s="26">
        <f t="shared" si="3"/>
        <v>2390.0700000000002</v>
      </c>
      <c r="K44" s="26">
        <f t="shared" si="3"/>
        <v>1206</v>
      </c>
      <c r="L44" s="26">
        <f t="shared" si="3"/>
        <v>458</v>
      </c>
    </row>
    <row r="45" spans="1:12" x14ac:dyDescent="0.2">
      <c r="A45" s="13"/>
      <c r="B45" s="16">
        <v>32</v>
      </c>
      <c r="C45" s="17" t="s">
        <v>45</v>
      </c>
      <c r="D45" s="18">
        <v>110</v>
      </c>
      <c r="E45" s="18">
        <v>110</v>
      </c>
      <c r="F45" s="18">
        <v>1100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</row>
    <row r="46" spans="1:12" ht="16.5" x14ac:dyDescent="0.25">
      <c r="A46" s="13"/>
      <c r="B46" s="16">
        <v>33</v>
      </c>
      <c r="C46" s="17" t="s">
        <v>46</v>
      </c>
      <c r="D46" s="21">
        <v>0</v>
      </c>
      <c r="E46" s="21">
        <v>0</v>
      </c>
      <c r="F46" s="21">
        <v>0</v>
      </c>
      <c r="G46" s="21">
        <v>0</v>
      </c>
      <c r="H46" s="21">
        <f t="shared" si="0"/>
        <v>0</v>
      </c>
      <c r="I46" s="21">
        <v>0</v>
      </c>
      <c r="J46" s="21">
        <v>0</v>
      </c>
      <c r="K46" s="21">
        <v>0</v>
      </c>
      <c r="L46" s="21">
        <v>0</v>
      </c>
    </row>
    <row r="47" spans="1:12" ht="16.5" x14ac:dyDescent="0.25">
      <c r="A47" s="13"/>
      <c r="B47" s="16">
        <v>34</v>
      </c>
      <c r="C47" s="17" t="s">
        <v>47</v>
      </c>
      <c r="D47" s="21">
        <v>0</v>
      </c>
      <c r="E47" s="21">
        <v>0</v>
      </c>
      <c r="F47" s="21">
        <v>0</v>
      </c>
      <c r="G47" s="21">
        <v>0</v>
      </c>
      <c r="H47" s="21">
        <f t="shared" si="0"/>
        <v>0</v>
      </c>
      <c r="I47" s="21">
        <v>0</v>
      </c>
      <c r="J47" s="21">
        <v>0</v>
      </c>
      <c r="K47" s="21">
        <v>0</v>
      </c>
      <c r="L47" s="21">
        <v>0</v>
      </c>
    </row>
    <row r="48" spans="1:12" ht="16.5" x14ac:dyDescent="0.25">
      <c r="A48" s="18"/>
      <c r="B48" s="19">
        <v>35</v>
      </c>
      <c r="C48" s="20" t="s">
        <v>61</v>
      </c>
      <c r="D48" s="28"/>
      <c r="E48" s="28"/>
      <c r="F48" s="28"/>
      <c r="G48" s="28"/>
      <c r="H48" s="21">
        <f t="shared" si="0"/>
        <v>0</v>
      </c>
      <c r="I48" s="28"/>
      <c r="J48" s="28"/>
      <c r="K48" s="28"/>
      <c r="L48" s="28"/>
    </row>
    <row r="49" spans="1:12" s="3" customFormat="1" ht="16.5" x14ac:dyDescent="0.25">
      <c r="A49" s="14"/>
      <c r="B49" s="32" t="s">
        <v>48</v>
      </c>
      <c r="C49" s="32"/>
      <c r="D49" s="26">
        <f t="shared" ref="D49:L49" si="4">SUM(D45:D47)</f>
        <v>110</v>
      </c>
      <c r="E49" s="26">
        <f t="shared" si="4"/>
        <v>110</v>
      </c>
      <c r="F49" s="26">
        <f t="shared" si="4"/>
        <v>1100</v>
      </c>
      <c r="G49" s="26">
        <f t="shared" si="4"/>
        <v>0</v>
      </c>
      <c r="H49" s="21">
        <f t="shared" si="0"/>
        <v>0</v>
      </c>
      <c r="I49" s="26">
        <f t="shared" si="4"/>
        <v>0</v>
      </c>
      <c r="J49" s="26">
        <f t="shared" si="4"/>
        <v>0</v>
      </c>
      <c r="K49" s="26">
        <f t="shared" si="4"/>
        <v>0</v>
      </c>
      <c r="L49" s="26">
        <f t="shared" si="4"/>
        <v>0</v>
      </c>
    </row>
    <row r="50" spans="1:12" ht="16.5" x14ac:dyDescent="0.25">
      <c r="A50" s="13"/>
      <c r="B50" s="16">
        <v>36</v>
      </c>
      <c r="C50" s="17" t="s">
        <v>49</v>
      </c>
      <c r="D50" s="21">
        <v>0</v>
      </c>
      <c r="E50" s="21">
        <v>0</v>
      </c>
      <c r="F50" s="21">
        <v>0</v>
      </c>
      <c r="G50" s="21">
        <v>0</v>
      </c>
      <c r="H50" s="21">
        <f t="shared" si="0"/>
        <v>0</v>
      </c>
      <c r="I50" s="21">
        <v>0</v>
      </c>
      <c r="J50" s="21">
        <v>0</v>
      </c>
      <c r="K50" s="21">
        <v>0</v>
      </c>
      <c r="L50" s="21">
        <v>0</v>
      </c>
    </row>
    <row r="51" spans="1:12" ht="16.5" x14ac:dyDescent="0.25">
      <c r="A51" s="13"/>
      <c r="B51" s="16">
        <v>37</v>
      </c>
      <c r="C51" s="17" t="s">
        <v>50</v>
      </c>
      <c r="D51" s="21">
        <v>0</v>
      </c>
      <c r="E51" s="21">
        <v>0</v>
      </c>
      <c r="F51" s="21">
        <v>0</v>
      </c>
      <c r="G51" s="21">
        <v>0</v>
      </c>
      <c r="H51" s="21">
        <f t="shared" si="0"/>
        <v>0</v>
      </c>
      <c r="I51" s="21">
        <v>0</v>
      </c>
      <c r="J51" s="21">
        <v>0</v>
      </c>
      <c r="K51" s="21">
        <v>0</v>
      </c>
      <c r="L51" s="21">
        <v>0</v>
      </c>
    </row>
    <row r="52" spans="1:12" ht="16.5" x14ac:dyDescent="0.25">
      <c r="A52" s="13"/>
      <c r="B52" s="16">
        <v>38</v>
      </c>
      <c r="C52" s="17" t="s">
        <v>51</v>
      </c>
      <c r="D52" s="21">
        <v>0</v>
      </c>
      <c r="E52" s="21">
        <v>0</v>
      </c>
      <c r="F52" s="21">
        <v>0</v>
      </c>
      <c r="G52" s="21">
        <v>0</v>
      </c>
      <c r="H52" s="21">
        <f t="shared" si="0"/>
        <v>0</v>
      </c>
      <c r="I52" s="21">
        <v>0</v>
      </c>
      <c r="J52" s="21">
        <v>0</v>
      </c>
      <c r="K52" s="21">
        <v>0</v>
      </c>
      <c r="L52" s="21">
        <v>0</v>
      </c>
    </row>
    <row r="53" spans="1:12" s="3" customFormat="1" ht="16.5" x14ac:dyDescent="0.25">
      <c r="A53" s="14"/>
      <c r="B53" s="32" t="s">
        <v>52</v>
      </c>
      <c r="C53" s="32"/>
      <c r="D53" s="26">
        <v>0</v>
      </c>
      <c r="E53" s="26">
        <v>0</v>
      </c>
      <c r="F53" s="26">
        <v>0</v>
      </c>
      <c r="G53" s="26">
        <v>0</v>
      </c>
      <c r="H53" s="21">
        <f t="shared" si="0"/>
        <v>0</v>
      </c>
      <c r="I53" s="26">
        <v>0</v>
      </c>
      <c r="J53" s="26">
        <v>0</v>
      </c>
      <c r="K53" s="26">
        <v>0</v>
      </c>
      <c r="L53" s="26">
        <v>0</v>
      </c>
    </row>
    <row r="54" spans="1:12" s="3" customFormat="1" ht="16.5" x14ac:dyDescent="0.25">
      <c r="A54" s="14"/>
      <c r="B54" s="32" t="s">
        <v>53</v>
      </c>
      <c r="C54" s="32"/>
      <c r="D54" s="26">
        <f t="shared" ref="D54:L54" si="5">D44+D49+D53</f>
        <v>2572</v>
      </c>
      <c r="E54" s="26">
        <f t="shared" si="5"/>
        <v>2535</v>
      </c>
      <c r="F54" s="26">
        <f t="shared" si="5"/>
        <v>32548.190000000002</v>
      </c>
      <c r="G54" s="26">
        <f t="shared" si="5"/>
        <v>25</v>
      </c>
      <c r="H54" s="21">
        <f t="shared" si="0"/>
        <v>12</v>
      </c>
      <c r="I54" s="26">
        <f t="shared" si="5"/>
        <v>1088</v>
      </c>
      <c r="J54" s="26">
        <f t="shared" si="5"/>
        <v>2390.0700000000002</v>
      </c>
      <c r="K54" s="26">
        <f t="shared" si="5"/>
        <v>1206</v>
      </c>
      <c r="L54" s="26">
        <f t="shared" si="5"/>
        <v>458</v>
      </c>
    </row>
    <row r="55" spans="1:12" ht="16.5" x14ac:dyDescent="0.25">
      <c r="A55" s="13"/>
      <c r="B55" s="16">
        <v>39</v>
      </c>
      <c r="C55" s="17" t="s">
        <v>54</v>
      </c>
      <c r="D55" s="21">
        <v>0</v>
      </c>
      <c r="E55" s="21">
        <v>0</v>
      </c>
      <c r="F55" s="21">
        <v>0</v>
      </c>
      <c r="G55" s="21">
        <v>0</v>
      </c>
      <c r="H55" s="21">
        <f t="shared" si="0"/>
        <v>0</v>
      </c>
      <c r="I55" s="21">
        <v>0</v>
      </c>
      <c r="J55" s="21">
        <v>0</v>
      </c>
      <c r="K55" s="21">
        <v>0</v>
      </c>
      <c r="L55" s="21">
        <v>0</v>
      </c>
    </row>
    <row r="56" spans="1:12" x14ac:dyDescent="0.2">
      <c r="A56" s="13"/>
      <c r="B56" s="16">
        <v>40</v>
      </c>
      <c r="C56" s="17" t="s">
        <v>55</v>
      </c>
      <c r="D56" s="18">
        <v>8</v>
      </c>
      <c r="E56" s="18">
        <v>8</v>
      </c>
      <c r="F56" s="18">
        <v>180</v>
      </c>
      <c r="G56" s="18">
        <v>0</v>
      </c>
      <c r="H56" s="18">
        <v>0</v>
      </c>
      <c r="I56" s="18">
        <v>7</v>
      </c>
      <c r="J56" s="18">
        <v>15</v>
      </c>
      <c r="K56" s="18">
        <v>4</v>
      </c>
      <c r="L56" s="18">
        <v>4</v>
      </c>
    </row>
    <row r="57" spans="1:12" ht="16.5" x14ac:dyDescent="0.25">
      <c r="A57" s="13"/>
      <c r="B57" s="16">
        <v>41</v>
      </c>
      <c r="C57" s="17" t="s">
        <v>56</v>
      </c>
      <c r="D57" s="21">
        <v>0</v>
      </c>
      <c r="E57" s="21">
        <v>0</v>
      </c>
      <c r="F57" s="21">
        <v>0</v>
      </c>
      <c r="G57" s="21">
        <v>0</v>
      </c>
      <c r="H57" s="21">
        <f t="shared" si="0"/>
        <v>0</v>
      </c>
      <c r="I57" s="21">
        <v>0</v>
      </c>
      <c r="J57" s="21">
        <v>0</v>
      </c>
      <c r="K57" s="21">
        <v>0</v>
      </c>
      <c r="L57" s="21">
        <v>0</v>
      </c>
    </row>
    <row r="58" spans="1:12" ht="16.5" x14ac:dyDescent="0.25">
      <c r="A58" s="13"/>
      <c r="B58" s="16">
        <v>42</v>
      </c>
      <c r="C58" s="17" t="s">
        <v>57</v>
      </c>
      <c r="D58" s="21">
        <v>0</v>
      </c>
      <c r="E58" s="21">
        <v>0</v>
      </c>
      <c r="F58" s="21">
        <v>0</v>
      </c>
      <c r="G58" s="21">
        <v>0</v>
      </c>
      <c r="H58" s="21">
        <f t="shared" si="0"/>
        <v>0</v>
      </c>
      <c r="I58" s="21">
        <v>0</v>
      </c>
      <c r="J58" s="21">
        <v>0</v>
      </c>
      <c r="K58" s="21">
        <v>0</v>
      </c>
      <c r="L58" s="21">
        <v>0</v>
      </c>
    </row>
    <row r="59" spans="1:12" s="3" customFormat="1" ht="16.5" x14ac:dyDescent="0.25">
      <c r="A59" s="14"/>
      <c r="B59" s="32" t="s">
        <v>58</v>
      </c>
      <c r="C59" s="32"/>
      <c r="D59" s="26">
        <f>SUM(D55:D58)</f>
        <v>8</v>
      </c>
      <c r="E59" s="26">
        <f t="shared" ref="E59:L59" si="6">SUM(E55:E58)</f>
        <v>8</v>
      </c>
      <c r="F59" s="26">
        <f t="shared" si="6"/>
        <v>180</v>
      </c>
      <c r="G59" s="26">
        <f t="shared" si="6"/>
        <v>0</v>
      </c>
      <c r="H59" s="21">
        <f t="shared" si="0"/>
        <v>0</v>
      </c>
      <c r="I59" s="26">
        <f t="shared" si="6"/>
        <v>7</v>
      </c>
      <c r="J59" s="26">
        <f t="shared" si="6"/>
        <v>15</v>
      </c>
      <c r="K59" s="26">
        <f t="shared" si="6"/>
        <v>4</v>
      </c>
      <c r="L59" s="26">
        <f t="shared" si="6"/>
        <v>4</v>
      </c>
    </row>
    <row r="60" spans="1:12" s="3" customFormat="1" ht="16.5" x14ac:dyDescent="0.25">
      <c r="A60" s="14"/>
      <c r="B60" s="32" t="s">
        <v>59</v>
      </c>
      <c r="C60" s="32"/>
      <c r="D60" s="26">
        <f>D54+D59</f>
        <v>2580</v>
      </c>
      <c r="E60" s="26">
        <f t="shared" ref="E60:L60" si="7">E54+E59</f>
        <v>2543</v>
      </c>
      <c r="F60" s="26">
        <f t="shared" si="7"/>
        <v>32728.190000000002</v>
      </c>
      <c r="G60" s="26">
        <f t="shared" si="7"/>
        <v>25</v>
      </c>
      <c r="H60" s="26">
        <f t="shared" si="0"/>
        <v>12</v>
      </c>
      <c r="I60" s="26">
        <f t="shared" si="7"/>
        <v>1095</v>
      </c>
      <c r="J60" s="26">
        <f t="shared" si="7"/>
        <v>2405.0700000000002</v>
      </c>
      <c r="K60" s="26">
        <f t="shared" si="7"/>
        <v>1210</v>
      </c>
      <c r="L60" s="26">
        <f t="shared" si="7"/>
        <v>462</v>
      </c>
    </row>
    <row r="61" spans="1:12" ht="16.5" x14ac:dyDescent="0.25">
      <c r="L61" s="26"/>
    </row>
    <row r="62" spans="1:12" s="3" customFormat="1" ht="15" x14ac:dyDescent="0.25"/>
  </sheetData>
  <mergeCells count="13">
    <mergeCell ref="I8:J8"/>
    <mergeCell ref="B23:C23"/>
    <mergeCell ref="B43:C43"/>
    <mergeCell ref="B44:C44"/>
    <mergeCell ref="B49:C49"/>
    <mergeCell ref="C3:H4"/>
    <mergeCell ref="B60:C60"/>
    <mergeCell ref="B8:B10"/>
    <mergeCell ref="C8:C10"/>
    <mergeCell ref="E8:F8"/>
    <mergeCell ref="B53:C53"/>
    <mergeCell ref="B54:C54"/>
    <mergeCell ref="B59:C59"/>
  </mergeCells>
  <pageMargins left="1.4960629921259843" right="0.70866141732283472" top="0.74803149606299213" bottom="0.74803149606299213" header="0.31496062992125984" footer="0.31496062992125984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2021-02-09T07:16:53Z</cp:lastPrinted>
  <dcterms:created xsi:type="dcterms:W3CDTF">2020-06-15T06:05:27Z</dcterms:created>
  <dcterms:modified xsi:type="dcterms:W3CDTF">2021-02-09T07:16:54Z</dcterms:modified>
</cp:coreProperties>
</file>